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172" yWindow="-156" windowWidth="17676" windowHeight="11460"/>
  </bookViews>
  <sheets>
    <sheet name="Приложение 4" sheetId="6" r:id="rId1"/>
  </sheets>
  <definedNames>
    <definedName name="_xlnm.Print_Titles" localSheetId="0">'Приложение 4'!$7:$9</definedName>
    <definedName name="_xlnm.Print_Area" localSheetId="0">'Приложение 4'!$A$1:$K$32</definedName>
  </definedNames>
  <calcPr calcId="125725"/>
</workbook>
</file>

<file path=xl/calcChain.xml><?xml version="1.0" encoding="utf-8"?>
<calcChain xmlns="http://schemas.openxmlformats.org/spreadsheetml/2006/main">
  <c r="E32" i="6"/>
  <c r="C32"/>
  <c r="F34"/>
  <c r="H34"/>
  <c r="I34"/>
  <c r="K34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32" s="1"/>
  <c r="J34" s="1"/>
  <c r="J13"/>
  <c r="J12"/>
  <c r="J11"/>
  <c r="J10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2" s="1"/>
  <c r="G34" s="1"/>
  <c r="D10"/>
  <c r="D31"/>
  <c r="D15"/>
  <c r="D20"/>
  <c r="D21"/>
  <c r="D19"/>
  <c r="D11"/>
  <c r="D22"/>
  <c r="D18"/>
  <c r="D14"/>
  <c r="D12"/>
  <c r="D13"/>
  <c r="D16"/>
  <c r="D17"/>
  <c r="D23"/>
  <c r="D24"/>
  <c r="D25"/>
  <c r="D26"/>
  <c r="D27"/>
  <c r="D28"/>
  <c r="D29"/>
  <c r="D30"/>
  <c r="D32" l="1"/>
</calcChain>
</file>

<file path=xl/sharedStrings.xml><?xml version="1.0" encoding="utf-8"?>
<sst xmlns="http://schemas.openxmlformats.org/spreadsheetml/2006/main" count="66" uniqueCount="58">
  <si>
    <t>Наименование</t>
  </si>
  <si>
    <t>ВСЕГО</t>
  </si>
  <si>
    <t>(тыс. рублей)</t>
  </si>
  <si>
    <t>Приложение 4</t>
  </si>
  <si>
    <t>к пояснительной записке</t>
  </si>
  <si>
    <t>Уточнения
(+;-)</t>
  </si>
  <si>
    <t>Уточненный план</t>
  </si>
  <si>
    <t>Код целевой статьи расходов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</si>
  <si>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</si>
  <si>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</si>
  <si>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</si>
  <si>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</si>
  <si>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</si>
  <si>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</si>
  <si>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</si>
  <si>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</si>
  <si>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</si>
  <si>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</si>
  <si>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</si>
  <si>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</si>
  <si>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</si>
  <si>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</si>
  <si>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</si>
  <si>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</si>
  <si>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</si>
  <si>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</si>
  <si>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</si>
  <si>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</si>
  <si>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</si>
  <si>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2200000000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</si>
  <si>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</si>
  <si>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</si>
  <si>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</si>
  <si>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</si>
  <si>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Муниципальная программа города Югорска "Отдых и оздоровление детей города Югорска на 2014-2020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</si>
  <si>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</si>
  <si>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</si>
  <si>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</si>
  <si>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</si>
  <si>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</si>
  <si>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</si>
  <si>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</si>
  <si>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</si>
  <si>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</si>
  <si>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</si>
  <si>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</si>
  <si>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</si>
  <si>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</si>
  <si>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</si>
  <si>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</si>
  <si>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</si>
  <si>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</si>
  <si>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</si>
  <si>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</si>
  <si>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</si>
  <si>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"Управление муниципальным имуществом города Югорска на 2014-2020 годы"</t>
  </si>
  <si>
    <t>Информация по уточнению бюджетных ассигнований на реализацию муниципальных программ города Югорска на 2017 год и на плановый период 2018 и 2019 годов</t>
  </si>
  <si>
    <t>Утвержденный план по решению о бюджете от 11.07.2017          № 70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</si>
</sst>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1" fillId="0" borderId="0"/>
    <xf numFmtId="0" fontId="11" fillId="0" borderId="0"/>
  </cellStyleXfs>
  <cellXfs count="32">
    <xf numFmtId="0" fontId="0" fillId="0" borderId="0" xfId="0"/>
    <xf numFmtId="0" fontId="1" fillId="0" borderId="0" xfId="2"/>
    <xf numFmtId="0" fontId="2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Font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2" applyNumberFormat="1" applyFont="1" applyFill="1"/>
    <xf numFmtId="0" fontId="4" fillId="0" borderId="0" xfId="2" applyFont="1" applyFill="1" applyProtection="1">
      <protection hidden="1"/>
    </xf>
    <xf numFmtId="4" fontId="2" fillId="0" borderId="0" xfId="2" applyNumberFormat="1" applyFont="1" applyFill="1"/>
    <xf numFmtId="165" fontId="3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vertical="center"/>
      <protection hidden="1"/>
    </xf>
    <xf numFmtId="165" fontId="7" fillId="0" borderId="1" xfId="2" applyNumberFormat="1" applyFont="1" applyFill="1" applyBorder="1" applyAlignment="1" applyProtection="1">
      <alignment horizontal="right" vertical="center"/>
      <protection hidden="1"/>
    </xf>
    <xf numFmtId="165" fontId="3" fillId="0" borderId="1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protection hidden="1"/>
    </xf>
    <xf numFmtId="165" fontId="2" fillId="0" borderId="2" xfId="2" applyNumberFormat="1" applyFont="1" applyFill="1" applyBorder="1" applyAlignment="1" applyProtection="1">
      <alignment horizontal="right" vertical="center" wrapText="1"/>
      <protection hidden="1"/>
    </xf>
    <xf numFmtId="165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2" applyNumberFormat="1" applyFont="1" applyFill="1" applyBorder="1" applyAlignment="1" applyProtection="1">
      <alignment horizontal="right" vertical="center" wrapText="1"/>
      <protection hidden="1"/>
    </xf>
    <xf numFmtId="165" fontId="3" fillId="0" borderId="3" xfId="2" applyNumberFormat="1" applyFont="1" applyFill="1" applyBorder="1" applyAlignment="1" applyProtection="1">
      <alignment horizontal="right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showGridLines="0" tabSelected="1" topLeftCell="A31" zoomScale="70" zoomScaleNormal="70" workbookViewId="0">
      <selection activeCell="R13" sqref="R13"/>
    </sheetView>
  </sheetViews>
  <sheetFormatPr defaultColWidth="9.109375" defaultRowHeight="15.6"/>
  <cols>
    <col min="1" max="1" width="43.33203125" style="4" customWidth="1"/>
    <col min="2" max="2" width="12.5546875" style="4" customWidth="1"/>
    <col min="3" max="3" width="17.5546875" style="4" customWidth="1"/>
    <col min="4" max="5" width="15" style="4" customWidth="1"/>
    <col min="6" max="6" width="17.5546875" style="4" hidden="1" customWidth="1"/>
    <col min="7" max="8" width="15" style="4" hidden="1" customWidth="1"/>
    <col min="9" max="9" width="17.5546875" style="4" hidden="1" customWidth="1"/>
    <col min="10" max="11" width="15.109375" style="4" hidden="1" customWidth="1"/>
    <col min="12" max="226" width="9.109375" style="4" customWidth="1"/>
    <col min="227" max="16384" width="9.109375" style="4"/>
  </cols>
  <sheetData>
    <row r="1" spans="1:15" s="1" customFormat="1">
      <c r="A1" s="20"/>
      <c r="B1" s="20"/>
      <c r="C1" s="20"/>
      <c r="D1" s="20"/>
      <c r="E1" s="12" t="s">
        <v>3</v>
      </c>
      <c r="K1" s="12" t="s">
        <v>3</v>
      </c>
      <c r="L1" s="20"/>
      <c r="M1" s="20"/>
      <c r="N1" s="20"/>
      <c r="O1" s="20"/>
    </row>
    <row r="2" spans="1:15" s="1" customFormat="1">
      <c r="A2" s="20"/>
      <c r="B2" s="20"/>
      <c r="C2" s="20"/>
      <c r="D2" s="20"/>
      <c r="E2" s="12" t="s">
        <v>4</v>
      </c>
      <c r="K2" s="12" t="s">
        <v>4</v>
      </c>
      <c r="L2" s="20"/>
      <c r="M2" s="20"/>
      <c r="N2" s="20"/>
      <c r="O2" s="20"/>
    </row>
    <row r="3" spans="1:15" s="1" customFormat="1">
      <c r="A3" s="20"/>
      <c r="B3" s="20"/>
      <c r="C3" s="20"/>
      <c r="D3" s="20"/>
      <c r="E3" s="20"/>
      <c r="K3" s="12"/>
      <c r="L3" s="20"/>
      <c r="M3" s="20"/>
      <c r="N3" s="20"/>
      <c r="O3" s="20"/>
    </row>
    <row r="4" spans="1:15" s="1" customFormat="1" ht="16.8">
      <c r="A4" s="30" t="s">
        <v>56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5" s="1" customFormat="1" ht="16.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5" s="1" customFormat="1">
      <c r="A6" s="2"/>
      <c r="B6" s="2"/>
      <c r="C6" s="2"/>
      <c r="D6" s="7"/>
      <c r="E6" s="3" t="s">
        <v>2</v>
      </c>
      <c r="K6" s="3" t="s">
        <v>2</v>
      </c>
    </row>
    <row r="7" spans="1:15" s="1" customFormat="1" ht="21.75" customHeight="1">
      <c r="A7" s="31" t="s">
        <v>0</v>
      </c>
      <c r="B7" s="31" t="s">
        <v>7</v>
      </c>
      <c r="C7" s="29" t="s">
        <v>30</v>
      </c>
      <c r="D7" s="29"/>
      <c r="E7" s="29"/>
      <c r="F7" s="28" t="s">
        <v>32</v>
      </c>
      <c r="G7" s="29"/>
      <c r="H7" s="29"/>
      <c r="I7" s="29" t="s">
        <v>33</v>
      </c>
      <c r="J7" s="29"/>
      <c r="K7" s="29"/>
    </row>
    <row r="8" spans="1:15" s="1" customFormat="1" ht="98.25" customHeight="1">
      <c r="A8" s="31"/>
      <c r="B8" s="31"/>
      <c r="C8" s="5" t="s">
        <v>57</v>
      </c>
      <c r="D8" s="5" t="s">
        <v>5</v>
      </c>
      <c r="E8" s="5" t="s">
        <v>6</v>
      </c>
      <c r="F8" s="23" t="s">
        <v>31</v>
      </c>
      <c r="G8" s="5" t="s">
        <v>5</v>
      </c>
      <c r="H8" s="5" t="s">
        <v>6</v>
      </c>
      <c r="I8" s="5" t="s">
        <v>31</v>
      </c>
      <c r="J8" s="5" t="s">
        <v>5</v>
      </c>
      <c r="K8" s="5" t="s">
        <v>6</v>
      </c>
    </row>
    <row r="9" spans="1:15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24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</row>
    <row r="10" spans="1:15" ht="46.8">
      <c r="A10" s="13" t="s">
        <v>34</v>
      </c>
      <c r="B10" s="14" t="s">
        <v>8</v>
      </c>
      <c r="C10" s="16">
        <v>19371</v>
      </c>
      <c r="D10" s="15">
        <f>E10-C10</f>
        <v>248.59999999999854</v>
      </c>
      <c r="E10" s="27">
        <v>19619.599999999999</v>
      </c>
      <c r="F10" s="25">
        <v>16203.5</v>
      </c>
      <c r="G10" s="15">
        <f>H10-F10</f>
        <v>0</v>
      </c>
      <c r="H10" s="21">
        <v>16203.5</v>
      </c>
      <c r="I10" s="16">
        <v>16203.5</v>
      </c>
      <c r="J10" s="15">
        <f>K10-I10</f>
        <v>0</v>
      </c>
      <c r="K10" s="16">
        <v>16203.5</v>
      </c>
    </row>
    <row r="11" spans="1:15" ht="46.8">
      <c r="A11" s="13" t="s">
        <v>35</v>
      </c>
      <c r="B11" s="14" t="s">
        <v>9</v>
      </c>
      <c r="C11" s="16">
        <v>1312251.8</v>
      </c>
      <c r="D11" s="16">
        <f>E11-C11</f>
        <v>7255.8000000000466</v>
      </c>
      <c r="E11" s="27">
        <v>1319507.6000000001</v>
      </c>
      <c r="F11" s="25">
        <v>1274664.7</v>
      </c>
      <c r="G11" s="16">
        <f>H11-F11</f>
        <v>0</v>
      </c>
      <c r="H11" s="21">
        <v>1274664.7</v>
      </c>
      <c r="I11" s="16">
        <v>1193231.7</v>
      </c>
      <c r="J11" s="16">
        <f>K11-I11</f>
        <v>0</v>
      </c>
      <c r="K11" s="16">
        <v>1193231.7</v>
      </c>
    </row>
    <row r="12" spans="1:15" ht="62.4">
      <c r="A12" s="13" t="s">
        <v>36</v>
      </c>
      <c r="B12" s="14" t="s">
        <v>10</v>
      </c>
      <c r="C12" s="16">
        <v>64512</v>
      </c>
      <c r="D12" s="16">
        <f t="shared" ref="D12:D30" si="0">E12-C12</f>
        <v>1046.8999999999942</v>
      </c>
      <c r="E12" s="27">
        <v>65558.899999999994</v>
      </c>
      <c r="F12" s="25">
        <v>68974.2</v>
      </c>
      <c r="G12" s="16">
        <f t="shared" ref="G12:G30" si="1">H12-F12</f>
        <v>1048.8000000000029</v>
      </c>
      <c r="H12" s="21">
        <v>70023</v>
      </c>
      <c r="I12" s="16">
        <v>68442.5</v>
      </c>
      <c r="J12" s="16">
        <f t="shared" ref="J12:J30" si="2">K12-I12</f>
        <v>1048.8000000000029</v>
      </c>
      <c r="K12" s="16">
        <v>69491.3</v>
      </c>
    </row>
    <row r="13" spans="1:15" ht="46.8">
      <c r="A13" s="13" t="s">
        <v>37</v>
      </c>
      <c r="B13" s="14" t="s">
        <v>11</v>
      </c>
      <c r="C13" s="16">
        <v>986</v>
      </c>
      <c r="D13" s="15">
        <f t="shared" si="0"/>
        <v>0</v>
      </c>
      <c r="E13" s="27">
        <v>986</v>
      </c>
      <c r="F13" s="25">
        <v>130</v>
      </c>
      <c r="G13" s="15">
        <f t="shared" si="1"/>
        <v>0</v>
      </c>
      <c r="H13" s="21">
        <v>130</v>
      </c>
      <c r="I13" s="16">
        <v>130</v>
      </c>
      <c r="J13" s="15">
        <f t="shared" si="2"/>
        <v>0</v>
      </c>
      <c r="K13" s="16">
        <v>130</v>
      </c>
    </row>
    <row r="14" spans="1:15" ht="46.8">
      <c r="A14" s="13" t="s">
        <v>38</v>
      </c>
      <c r="B14" s="14" t="s">
        <v>12</v>
      </c>
      <c r="C14" s="16">
        <v>217373.1</v>
      </c>
      <c r="D14" s="16">
        <f t="shared" si="0"/>
        <v>1049.8999999999942</v>
      </c>
      <c r="E14" s="27">
        <v>218423</v>
      </c>
      <c r="F14" s="25">
        <v>176910.7</v>
      </c>
      <c r="G14" s="16">
        <f t="shared" si="1"/>
        <v>0</v>
      </c>
      <c r="H14" s="21">
        <v>176910.7</v>
      </c>
      <c r="I14" s="16">
        <v>175803.4</v>
      </c>
      <c r="J14" s="16">
        <f t="shared" si="2"/>
        <v>0</v>
      </c>
      <c r="K14" s="16">
        <v>175803.4</v>
      </c>
    </row>
    <row r="15" spans="1:15" ht="62.4">
      <c r="A15" s="13" t="s">
        <v>39</v>
      </c>
      <c r="B15" s="14" t="s">
        <v>13</v>
      </c>
      <c r="C15" s="16">
        <v>251757.4</v>
      </c>
      <c r="D15" s="15">
        <f>E15-C15</f>
        <v>-55391.899999999994</v>
      </c>
      <c r="E15" s="27">
        <v>196365.5</v>
      </c>
      <c r="F15" s="25">
        <v>86382.1</v>
      </c>
      <c r="G15" s="15">
        <f>H15-F15</f>
        <v>0</v>
      </c>
      <c r="H15" s="21">
        <v>86382.1</v>
      </c>
      <c r="I15" s="16">
        <v>86382.1</v>
      </c>
      <c r="J15" s="15">
        <f>K15-I15</f>
        <v>0</v>
      </c>
      <c r="K15" s="16">
        <v>86382.1</v>
      </c>
    </row>
    <row r="16" spans="1:15" ht="78">
      <c r="A16" s="13" t="s">
        <v>40</v>
      </c>
      <c r="B16" s="14" t="s">
        <v>14</v>
      </c>
      <c r="C16" s="16">
        <v>48617.1</v>
      </c>
      <c r="D16" s="15">
        <f t="shared" si="0"/>
        <v>1481.0999999999985</v>
      </c>
      <c r="E16" s="27">
        <v>50098.2</v>
      </c>
      <c r="F16" s="25">
        <v>43100</v>
      </c>
      <c r="G16" s="15">
        <f t="shared" si="1"/>
        <v>0</v>
      </c>
      <c r="H16" s="21">
        <v>43100</v>
      </c>
      <c r="I16" s="16">
        <v>43100</v>
      </c>
      <c r="J16" s="15">
        <f t="shared" si="2"/>
        <v>0</v>
      </c>
      <c r="K16" s="16">
        <v>43100</v>
      </c>
    </row>
    <row r="17" spans="1:11" ht="62.4">
      <c r="A17" s="13" t="s">
        <v>41</v>
      </c>
      <c r="B17" s="14" t="s">
        <v>15</v>
      </c>
      <c r="C17" s="16">
        <v>3000</v>
      </c>
      <c r="D17" s="15">
        <f t="shared" si="0"/>
        <v>-907.69999999999982</v>
      </c>
      <c r="E17" s="27">
        <v>2092.3000000000002</v>
      </c>
      <c r="F17" s="25">
        <v>500</v>
      </c>
      <c r="G17" s="15">
        <f t="shared" si="1"/>
        <v>0</v>
      </c>
      <c r="H17" s="21">
        <v>500</v>
      </c>
      <c r="I17" s="16">
        <v>500</v>
      </c>
      <c r="J17" s="15">
        <f t="shared" si="2"/>
        <v>0</v>
      </c>
      <c r="K17" s="16">
        <v>500</v>
      </c>
    </row>
    <row r="18" spans="1:11" ht="62.4">
      <c r="A18" s="13" t="s">
        <v>42</v>
      </c>
      <c r="B18" s="14" t="s">
        <v>16</v>
      </c>
      <c r="C18" s="16">
        <v>6590.7</v>
      </c>
      <c r="D18" s="15">
        <f t="shared" si="0"/>
        <v>-274.09999999999945</v>
      </c>
      <c r="E18" s="27">
        <v>6316.6</v>
      </c>
      <c r="F18" s="25">
        <v>6490.9</v>
      </c>
      <c r="G18" s="15">
        <f t="shared" si="1"/>
        <v>0</v>
      </c>
      <c r="H18" s="21">
        <v>6490.9</v>
      </c>
      <c r="I18" s="16">
        <v>5588.1</v>
      </c>
      <c r="J18" s="15">
        <f t="shared" si="2"/>
        <v>0</v>
      </c>
      <c r="K18" s="16">
        <v>5588.1</v>
      </c>
    </row>
    <row r="19" spans="1:11" ht="46.8">
      <c r="A19" s="13" t="s">
        <v>43</v>
      </c>
      <c r="B19" s="14" t="s">
        <v>17</v>
      </c>
      <c r="C19" s="16">
        <v>103131.6</v>
      </c>
      <c r="D19" s="15">
        <f t="shared" si="0"/>
        <v>5405.7999999999884</v>
      </c>
      <c r="E19" s="27">
        <v>108537.4</v>
      </c>
      <c r="F19" s="25">
        <v>73868.100000000006</v>
      </c>
      <c r="G19" s="22">
        <f t="shared" si="1"/>
        <v>-595.10000000000582</v>
      </c>
      <c r="H19" s="21">
        <v>73273</v>
      </c>
      <c r="I19" s="16">
        <v>70368.100000000006</v>
      </c>
      <c r="J19" s="22">
        <f t="shared" si="2"/>
        <v>-595.10000000000582</v>
      </c>
      <c r="K19" s="16">
        <v>69773</v>
      </c>
    </row>
    <row r="20" spans="1:11" ht="62.4">
      <c r="A20" s="13" t="s">
        <v>44</v>
      </c>
      <c r="B20" s="14" t="s">
        <v>18</v>
      </c>
      <c r="C20" s="16">
        <v>152626.9</v>
      </c>
      <c r="D20" s="15">
        <f t="shared" si="0"/>
        <v>365346.69999999995</v>
      </c>
      <c r="E20" s="27">
        <v>517973.6</v>
      </c>
      <c r="F20" s="25">
        <v>46900.1</v>
      </c>
      <c r="G20" s="15">
        <f t="shared" si="1"/>
        <v>0</v>
      </c>
      <c r="H20" s="21">
        <v>46900.1</v>
      </c>
      <c r="I20" s="16">
        <v>43236.7</v>
      </c>
      <c r="J20" s="15">
        <f t="shared" si="2"/>
        <v>0</v>
      </c>
      <c r="K20" s="16">
        <v>43236.7</v>
      </c>
    </row>
    <row r="21" spans="1:11" ht="62.4">
      <c r="A21" s="13" t="s">
        <v>45</v>
      </c>
      <c r="B21" s="14" t="s">
        <v>19</v>
      </c>
      <c r="C21" s="16">
        <v>116017.4</v>
      </c>
      <c r="D21" s="15">
        <f t="shared" si="0"/>
        <v>5631.1000000000058</v>
      </c>
      <c r="E21" s="27">
        <v>121648.5</v>
      </c>
      <c r="F21" s="25">
        <v>173265.8</v>
      </c>
      <c r="G21" s="15">
        <f t="shared" si="1"/>
        <v>0</v>
      </c>
      <c r="H21" s="21">
        <v>173265.8</v>
      </c>
      <c r="I21" s="16">
        <v>90348</v>
      </c>
      <c r="J21" s="15">
        <f t="shared" si="2"/>
        <v>0</v>
      </c>
      <c r="K21" s="16">
        <v>90348</v>
      </c>
    </row>
    <row r="22" spans="1:11" ht="78">
      <c r="A22" s="13" t="s">
        <v>46</v>
      </c>
      <c r="B22" s="14" t="s">
        <v>20</v>
      </c>
      <c r="C22" s="16">
        <v>8448</v>
      </c>
      <c r="D22" s="16">
        <f t="shared" si="0"/>
        <v>-191.10000000000036</v>
      </c>
      <c r="E22" s="27">
        <v>8256.9</v>
      </c>
      <c r="F22" s="25">
        <v>8029.3</v>
      </c>
      <c r="G22" s="16">
        <f t="shared" si="1"/>
        <v>0</v>
      </c>
      <c r="H22" s="21">
        <v>8029.3</v>
      </c>
      <c r="I22" s="16">
        <v>7947.6</v>
      </c>
      <c r="J22" s="16">
        <f t="shared" si="2"/>
        <v>0</v>
      </c>
      <c r="K22" s="16">
        <v>7947.6</v>
      </c>
    </row>
    <row r="23" spans="1:11" ht="78">
      <c r="A23" s="13" t="s">
        <v>47</v>
      </c>
      <c r="B23" s="14" t="s">
        <v>21</v>
      </c>
      <c r="C23" s="16">
        <v>190</v>
      </c>
      <c r="D23" s="15">
        <f t="shared" si="0"/>
        <v>7.1999999999999886</v>
      </c>
      <c r="E23" s="27">
        <v>197.2</v>
      </c>
      <c r="F23" s="25">
        <v>90</v>
      </c>
      <c r="G23" s="15">
        <f t="shared" si="1"/>
        <v>0</v>
      </c>
      <c r="H23" s="21">
        <v>90</v>
      </c>
      <c r="I23" s="16">
        <v>90</v>
      </c>
      <c r="J23" s="15">
        <f t="shared" si="2"/>
        <v>0</v>
      </c>
      <c r="K23" s="16">
        <v>90</v>
      </c>
    </row>
    <row r="24" spans="1:11" ht="93.6">
      <c r="A24" s="13" t="s">
        <v>48</v>
      </c>
      <c r="B24" s="14" t="s">
        <v>22</v>
      </c>
      <c r="C24" s="16">
        <v>28263.7</v>
      </c>
      <c r="D24" s="15">
        <f t="shared" si="0"/>
        <v>-470</v>
      </c>
      <c r="E24" s="27">
        <v>27793.7</v>
      </c>
      <c r="F24" s="25">
        <v>25600</v>
      </c>
      <c r="G24" s="15">
        <f t="shared" si="1"/>
        <v>36.099999999998545</v>
      </c>
      <c r="H24" s="21">
        <v>25636.1</v>
      </c>
      <c r="I24" s="16">
        <v>25600</v>
      </c>
      <c r="J24" s="15">
        <f t="shared" si="2"/>
        <v>36.099999999998545</v>
      </c>
      <c r="K24" s="16">
        <v>25636.1</v>
      </c>
    </row>
    <row r="25" spans="1:11" ht="93.6">
      <c r="A25" s="13" t="s">
        <v>49</v>
      </c>
      <c r="B25" s="14" t="s">
        <v>23</v>
      </c>
      <c r="C25" s="16">
        <v>390841.9</v>
      </c>
      <c r="D25" s="15">
        <f t="shared" si="0"/>
        <v>72898.799999999988</v>
      </c>
      <c r="E25" s="27">
        <v>463740.7</v>
      </c>
      <c r="F25" s="25">
        <v>390650.4</v>
      </c>
      <c r="G25" s="15">
        <f t="shared" si="1"/>
        <v>559</v>
      </c>
      <c r="H25" s="21">
        <v>391209.4</v>
      </c>
      <c r="I25" s="16">
        <v>304318.3</v>
      </c>
      <c r="J25" s="15">
        <f t="shared" si="2"/>
        <v>559</v>
      </c>
      <c r="K25" s="16">
        <v>304877.3</v>
      </c>
    </row>
    <row r="26" spans="1:11" ht="62.4">
      <c r="A26" s="13" t="s">
        <v>50</v>
      </c>
      <c r="B26" s="14" t="s">
        <v>24</v>
      </c>
      <c r="C26" s="16">
        <v>23823.8</v>
      </c>
      <c r="D26" s="15">
        <f t="shared" si="0"/>
        <v>350</v>
      </c>
      <c r="E26" s="27">
        <v>24173.8</v>
      </c>
      <c r="F26" s="25">
        <v>16543</v>
      </c>
      <c r="G26" s="22">
        <f t="shared" si="1"/>
        <v>-50</v>
      </c>
      <c r="H26" s="21">
        <v>16493</v>
      </c>
      <c r="I26" s="16">
        <v>16543</v>
      </c>
      <c r="J26" s="22">
        <f t="shared" si="2"/>
        <v>-50</v>
      </c>
      <c r="K26" s="16">
        <v>16493</v>
      </c>
    </row>
    <row r="27" spans="1:11" ht="62.4">
      <c r="A27" s="13" t="s">
        <v>51</v>
      </c>
      <c r="B27" s="14" t="s">
        <v>25</v>
      </c>
      <c r="C27" s="16">
        <v>304979</v>
      </c>
      <c r="D27" s="15">
        <f t="shared" si="0"/>
        <v>2637</v>
      </c>
      <c r="E27" s="27">
        <v>307616</v>
      </c>
      <c r="F27" s="25">
        <v>130314.2</v>
      </c>
      <c r="G27" s="15">
        <f t="shared" si="1"/>
        <v>0</v>
      </c>
      <c r="H27" s="21">
        <v>130314.2</v>
      </c>
      <c r="I27" s="16">
        <v>150398</v>
      </c>
      <c r="J27" s="15">
        <f t="shared" si="2"/>
        <v>0</v>
      </c>
      <c r="K27" s="16">
        <v>150398</v>
      </c>
    </row>
    <row r="28" spans="1:11" ht="62.4">
      <c r="A28" s="13" t="s">
        <v>52</v>
      </c>
      <c r="B28" s="14" t="s">
        <v>26</v>
      </c>
      <c r="C28" s="16">
        <v>76240</v>
      </c>
      <c r="D28" s="15">
        <f t="shared" si="0"/>
        <v>-17414.099999999999</v>
      </c>
      <c r="E28" s="27">
        <v>58825.9</v>
      </c>
      <c r="F28" s="25">
        <v>62000</v>
      </c>
      <c r="G28" s="15">
        <f t="shared" si="1"/>
        <v>0</v>
      </c>
      <c r="H28" s="21">
        <v>62000</v>
      </c>
      <c r="I28" s="16">
        <v>56000</v>
      </c>
      <c r="J28" s="15">
        <f t="shared" si="2"/>
        <v>0</v>
      </c>
      <c r="K28" s="16">
        <v>56000</v>
      </c>
    </row>
    <row r="29" spans="1:11" ht="62.4">
      <c r="A29" s="13" t="s">
        <v>53</v>
      </c>
      <c r="B29" s="14" t="s">
        <v>27</v>
      </c>
      <c r="C29" s="16">
        <v>447</v>
      </c>
      <c r="D29" s="15">
        <f t="shared" si="0"/>
        <v>0</v>
      </c>
      <c r="E29" s="27">
        <v>447</v>
      </c>
      <c r="F29" s="25">
        <v>447</v>
      </c>
      <c r="G29" s="15">
        <f t="shared" si="1"/>
        <v>0</v>
      </c>
      <c r="H29" s="21">
        <v>447</v>
      </c>
      <c r="I29" s="16">
        <v>447</v>
      </c>
      <c r="J29" s="15">
        <f t="shared" si="2"/>
        <v>0</v>
      </c>
      <c r="K29" s="16">
        <v>447</v>
      </c>
    </row>
    <row r="30" spans="1:11" ht="84" customHeight="1">
      <c r="A30" s="13" t="s">
        <v>54</v>
      </c>
      <c r="B30" s="14" t="s">
        <v>28</v>
      </c>
      <c r="C30" s="16">
        <v>12255.7</v>
      </c>
      <c r="D30" s="15">
        <f t="shared" si="0"/>
        <v>379.89999999999964</v>
      </c>
      <c r="E30" s="27">
        <v>12635.6</v>
      </c>
      <c r="F30" s="25">
        <v>11824</v>
      </c>
      <c r="G30" s="15">
        <f t="shared" si="1"/>
        <v>0</v>
      </c>
      <c r="H30" s="21">
        <v>11824</v>
      </c>
      <c r="I30" s="16">
        <v>11824</v>
      </c>
      <c r="J30" s="15">
        <f t="shared" si="2"/>
        <v>0</v>
      </c>
      <c r="K30" s="16">
        <v>11824</v>
      </c>
    </row>
    <row r="31" spans="1:11" ht="62.4">
      <c r="A31" s="13" t="s">
        <v>55</v>
      </c>
      <c r="B31" s="14" t="s">
        <v>29</v>
      </c>
      <c r="C31" s="16">
        <v>62036.7</v>
      </c>
      <c r="D31" s="15">
        <f>E31-C31</f>
        <v>281</v>
      </c>
      <c r="E31" s="27">
        <v>62317.7</v>
      </c>
      <c r="F31" s="25">
        <v>50600</v>
      </c>
      <c r="G31" s="15">
        <f>H31-F31</f>
        <v>0</v>
      </c>
      <c r="H31" s="21">
        <v>50600</v>
      </c>
      <c r="I31" s="16">
        <v>50600</v>
      </c>
      <c r="J31" s="15">
        <f>K31-I31</f>
        <v>0</v>
      </c>
      <c r="K31" s="16">
        <v>50600</v>
      </c>
    </row>
    <row r="32" spans="1:11">
      <c r="A32" s="17" t="s">
        <v>1</v>
      </c>
      <c r="B32" s="17"/>
      <c r="C32" s="19">
        <f>SUM(C10:C31)</f>
        <v>3203760.8000000003</v>
      </c>
      <c r="D32" s="18">
        <f>SUM(D10:D31)</f>
        <v>389370.9</v>
      </c>
      <c r="E32" s="19">
        <f>SUM(E10:E31)</f>
        <v>3593131.7000000007</v>
      </c>
      <c r="F32" s="26">
        <v>2663488</v>
      </c>
      <c r="G32" s="18">
        <f>SUM(G10:G31)</f>
        <v>998.79999999999563</v>
      </c>
      <c r="H32" s="19">
        <v>2664486.8000000003</v>
      </c>
      <c r="I32" s="19">
        <v>2417102</v>
      </c>
      <c r="J32" s="18">
        <f>SUM(J10:J31)</f>
        <v>998.79999999999563</v>
      </c>
      <c r="K32" s="19">
        <v>2418100.8000000003</v>
      </c>
    </row>
    <row r="33" spans="3:11">
      <c r="E33" s="9"/>
    </row>
    <row r="34" spans="3:11">
      <c r="C34" s="6"/>
      <c r="D34" s="6"/>
      <c r="E34" s="6"/>
      <c r="F34" s="6">
        <f t="shared" ref="F34:K34" si="3">F32-SUM(F10:F31)</f>
        <v>0</v>
      </c>
      <c r="G34" s="6">
        <f t="shared" si="3"/>
        <v>0</v>
      </c>
      <c r="H34" s="6">
        <f t="shared" si="3"/>
        <v>0</v>
      </c>
      <c r="I34" s="6">
        <f t="shared" si="3"/>
        <v>0</v>
      </c>
      <c r="J34" s="6">
        <f t="shared" si="3"/>
        <v>0</v>
      </c>
      <c r="K34" s="6">
        <f t="shared" si="3"/>
        <v>0</v>
      </c>
    </row>
    <row r="35" spans="3:11">
      <c r="C35" s="8"/>
      <c r="E35" s="6"/>
    </row>
    <row r="36" spans="3:11">
      <c r="C36" s="8"/>
      <c r="E36" s="6"/>
    </row>
    <row r="37" spans="3:11">
      <c r="C37" s="8"/>
    </row>
  </sheetData>
  <mergeCells count="6">
    <mergeCell ref="F7:H7"/>
    <mergeCell ref="I7:K7"/>
    <mergeCell ref="A4:K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2017-12-11T08:08:31Z</dcterms:modified>
</cp:coreProperties>
</file>